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58" i="1" l="1"/>
  <c r="E50" i="1"/>
  <c r="E23" i="1"/>
  <c r="D58" i="1" l="1"/>
  <c r="D50" i="1"/>
  <c r="D42" i="1"/>
  <c r="E42" i="1"/>
  <c r="D35" i="1"/>
  <c r="E35" i="1"/>
  <c r="D28" i="1"/>
  <c r="E28" i="1"/>
  <c r="D23" i="1"/>
  <c r="D59" i="1" l="1"/>
  <c r="E59" i="1"/>
  <c r="C58" i="1"/>
  <c r="C50" i="1"/>
  <c r="C42" i="1"/>
  <c r="C35" i="1"/>
  <c r="C28" i="1"/>
  <c r="C23" i="1"/>
  <c r="C59" i="1" l="1"/>
</calcChain>
</file>

<file path=xl/sharedStrings.xml><?xml version="1.0" encoding="utf-8"?>
<sst xmlns="http://schemas.openxmlformats.org/spreadsheetml/2006/main" count="60" uniqueCount="54">
  <si>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</si>
  <si>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</si>
  <si>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</si>
  <si>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</si>
  <si>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</si>
  <si>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</si>
  <si>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</si>
  <si>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</si>
  <si>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</si>
  <si>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</si>
  <si>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</si>
  <si>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</si>
  <si>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</si>
  <si>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</si>
  <si>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</si>
  <si>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</si>
  <si>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</si>
  <si>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</si>
  <si>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Közterületi utcabútorok vásárlása</t>
  </si>
  <si>
    <t>VP- Külterületi utas beruházás</t>
  </si>
  <si>
    <t>Számítógép</t>
  </si>
  <si>
    <t>Takarító kocsi</t>
  </si>
  <si>
    <t>Falikút</t>
  </si>
  <si>
    <t>Mikrohullámú sütő</t>
  </si>
  <si>
    <t>Uszoda Zodiac robot</t>
  </si>
  <si>
    <t>1 db kültéri kabin</t>
  </si>
  <si>
    <t>Kamerarendszer kiépítése</t>
  </si>
  <si>
    <t>Közvilágítás tervezés (Csapó Sándor)</t>
  </si>
  <si>
    <t xml:space="preserve">Utólagos csatorna rákötések </t>
  </si>
  <si>
    <t>Fűkasza vásárlás</t>
  </si>
  <si>
    <t>Közvilágítás</t>
  </si>
  <si>
    <t>Klímabeszerzés óvodákba</t>
  </si>
  <si>
    <t>Betonozás</t>
  </si>
  <si>
    <t>Virágh Kúria dióráma</t>
  </si>
  <si>
    <t>Fektető tároló</t>
  </si>
  <si>
    <t>EKG készülék belgyógyászat</t>
  </si>
  <si>
    <t>Ingatlan vásárlás Rákóczi F. u.</t>
  </si>
  <si>
    <t>Klíma berendezések (11. szoba,  kertészet)</t>
  </si>
  <si>
    <t xml:space="preserve">Mód. Ei. </t>
  </si>
  <si>
    <t>Nyomtató, forgószék vásárlás</t>
  </si>
  <si>
    <t>EGYMI berendezések</t>
  </si>
  <si>
    <t>Gyűjtemény vásárlás</t>
  </si>
  <si>
    <t>Zarándokszállás klíma vásárlás</t>
  </si>
  <si>
    <t>Hálózati víz utótisztitó</t>
  </si>
  <si>
    <t>Teljesítés</t>
  </si>
  <si>
    <t>6. melléklet a ../2026.(....)  önkormányzati rendelethez</t>
  </si>
  <si>
    <t>KIA gépjármű kertészet</t>
  </si>
  <si>
    <t>Egyéb tárgyi eszközök (térfigyelő kamera, játszótéri kiülő, valentin szív)</t>
  </si>
  <si>
    <t>Kisértékű tárgyi eszköz (szünetmentes tápegység)</t>
  </si>
  <si>
    <t xml:space="preserve">Egyéb kisértékű tárgyi eszköz (forróvíztároló, telefon) </t>
  </si>
  <si>
    <t>Légkondíciónáló berendezés</t>
  </si>
  <si>
    <t>Egyéb tárgyi eszköz- centrifuga</t>
  </si>
  <si>
    <t>Könyvtári székek</t>
  </si>
  <si>
    <t>Lézernyomtató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</si>
</sst>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3" fontId="1" fillId="2" borderId="1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3" fontId="4" fillId="2" borderId="13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3" fontId="4" fillId="2" borderId="9" xfId="0" applyNumberFormat="1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1" xfId="0" applyFont="1" applyBorder="1"/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justify" vertical="top" wrapText="1"/>
    </xf>
    <xf numFmtId="3" fontId="1" fillId="0" borderId="6" xfId="0" applyNumberFormat="1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justify" vertical="top" wrapText="1"/>
    </xf>
    <xf numFmtId="3" fontId="1" fillId="0" borderId="7" xfId="0" applyNumberFormat="1" applyFont="1" applyFill="1" applyBorder="1" applyAlignment="1">
      <alignment vertical="top" wrapText="1"/>
    </xf>
    <xf numFmtId="3" fontId="1" fillId="0" borderId="8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justify" vertical="top" wrapText="1"/>
    </xf>
    <xf numFmtId="3" fontId="4" fillId="0" borderId="1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3" fontId="4" fillId="0" borderId="1" xfId="0" applyNumberFormat="1" applyFont="1" applyFill="1" applyBorder="1" applyAlignment="1">
      <alignment vertical="top" wrapText="1"/>
    </xf>
    <xf numFmtId="3" fontId="1" fillId="0" borderId="11" xfId="0" applyNumberFormat="1" applyFont="1" applyFill="1" applyBorder="1" applyAlignment="1">
      <alignment wrapText="1"/>
    </xf>
    <xf numFmtId="0" fontId="1" fillId="0" borderId="12" xfId="0" applyFont="1" applyFill="1" applyBorder="1" applyAlignment="1">
      <alignment horizontal="justify" vertical="top" wrapText="1"/>
    </xf>
    <xf numFmtId="0" fontId="4" fillId="0" borderId="13" xfId="0" applyFont="1" applyFill="1" applyBorder="1" applyAlignment="1">
      <alignment horizontal="justify" vertical="top" wrapText="1"/>
    </xf>
    <xf numFmtId="3" fontId="4" fillId="0" borderId="13" xfId="0" applyNumberFormat="1" applyFont="1" applyFill="1" applyBorder="1" applyAlignment="1">
      <alignment vertical="top" wrapText="1"/>
    </xf>
    <xf numFmtId="3" fontId="5" fillId="0" borderId="9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justify" vertical="top" wrapText="1"/>
    </xf>
    <xf numFmtId="3" fontId="1" fillId="0" borderId="2" xfId="0" applyNumberFormat="1" applyFont="1" applyFill="1" applyBorder="1" applyAlignment="1">
      <alignment vertical="top" wrapText="1"/>
    </xf>
    <xf numFmtId="3" fontId="2" fillId="0" borderId="9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3" fontId="4" fillId="0" borderId="14" xfId="0" applyNumberFormat="1" applyFont="1" applyFill="1" applyBorder="1" applyAlignment="1">
      <alignment vertical="top" wrapText="1"/>
    </xf>
    <xf numFmtId="3" fontId="4" fillId="0" borderId="15" xfId="0" applyNumberFormat="1" applyFont="1" applyFill="1" applyBorder="1" applyAlignment="1">
      <alignment vertical="top" wrapText="1"/>
    </xf>
    <xf numFmtId="3" fontId="1" fillId="0" borderId="11" xfId="0" applyNumberFormat="1" applyFont="1" applyFill="1" applyBorder="1" applyAlignment="1">
      <alignment vertical="top" wrapText="1"/>
    </xf>
    <xf numFmtId="3" fontId="4" fillId="0" borderId="9" xfId="0" applyNumberFormat="1" applyFont="1" applyFill="1" applyBorder="1" applyAlignment="1">
      <alignment vertical="top" wrapText="1"/>
    </xf>
    <xf numFmtId="3" fontId="1" fillId="0" borderId="9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 wrapText="1"/>
    </xf>
    <xf numFmtId="3" fontId="1" fillId="0" borderId="20" xfId="0" applyNumberFormat="1" applyFont="1" applyFill="1" applyBorder="1" applyAlignment="1">
      <alignment vertical="top" wrapText="1"/>
    </xf>
    <xf numFmtId="3" fontId="1" fillId="0" borderId="0" xfId="0" applyNumberFormat="1" applyFont="1"/>
    <xf numFmtId="0" fontId="1" fillId="0" borderId="13" xfId="0" applyFont="1" applyFill="1" applyBorder="1" applyAlignment="1">
      <alignment horizontal="justify" vertical="top" wrapText="1"/>
    </xf>
    <xf numFmtId="3" fontId="1" fillId="0" borderId="22" xfId="0" applyNumberFormat="1" applyFont="1" applyFill="1" applyBorder="1" applyAlignment="1">
      <alignment vertical="top" wrapText="1"/>
    </xf>
    <xf numFmtId="3" fontId="1" fillId="2" borderId="22" xfId="0" applyNumberFormat="1" applyFont="1" applyFill="1" applyBorder="1" applyAlignment="1">
      <alignment vertical="top" wrapText="1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workbookViewId="0">
      <selection activeCell="J20" sqref="J20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2" width="9.140625" style="1"/>
    <col min="253" max="253" width="7.140625" style="1" customWidth="1"/>
    <col min="254" max="254" width="47.7109375" style="1" customWidth="1"/>
    <col min="255" max="256" width="16.5703125" style="1" customWidth="1"/>
    <col min="257" max="257" width="11.7109375" style="1" customWidth="1"/>
    <col min="258" max="508" width="9.140625" style="1"/>
    <col min="509" max="509" width="7.140625" style="1" customWidth="1"/>
    <col min="510" max="510" width="47.7109375" style="1" customWidth="1"/>
    <col min="511" max="512" width="16.5703125" style="1" customWidth="1"/>
    <col min="513" max="513" width="11.7109375" style="1" customWidth="1"/>
    <col min="514" max="764" width="9.140625" style="1"/>
    <col min="765" max="765" width="7.140625" style="1" customWidth="1"/>
    <col min="766" max="766" width="47.7109375" style="1" customWidth="1"/>
    <col min="767" max="768" width="16.5703125" style="1" customWidth="1"/>
    <col min="769" max="769" width="11.7109375" style="1" customWidth="1"/>
    <col min="770" max="1020" width="9.140625" style="1"/>
    <col min="1021" max="1021" width="7.140625" style="1" customWidth="1"/>
    <col min="1022" max="1022" width="47.7109375" style="1" customWidth="1"/>
    <col min="1023" max="1024" width="16.5703125" style="1" customWidth="1"/>
    <col min="1025" max="1025" width="11.7109375" style="1" customWidth="1"/>
    <col min="1026" max="1276" width="9.140625" style="1"/>
    <col min="1277" max="1277" width="7.140625" style="1" customWidth="1"/>
    <col min="1278" max="1278" width="47.7109375" style="1" customWidth="1"/>
    <col min="1279" max="1280" width="16.5703125" style="1" customWidth="1"/>
    <col min="1281" max="1281" width="11.7109375" style="1" customWidth="1"/>
    <col min="1282" max="1532" width="9.140625" style="1"/>
    <col min="1533" max="1533" width="7.140625" style="1" customWidth="1"/>
    <col min="1534" max="1534" width="47.7109375" style="1" customWidth="1"/>
    <col min="1535" max="1536" width="16.5703125" style="1" customWidth="1"/>
    <col min="1537" max="1537" width="11.7109375" style="1" customWidth="1"/>
    <col min="1538" max="1788" width="9.140625" style="1"/>
    <col min="1789" max="1789" width="7.140625" style="1" customWidth="1"/>
    <col min="1790" max="1790" width="47.7109375" style="1" customWidth="1"/>
    <col min="1791" max="1792" width="16.5703125" style="1" customWidth="1"/>
    <col min="1793" max="1793" width="11.7109375" style="1" customWidth="1"/>
    <col min="1794" max="2044" width="9.140625" style="1"/>
    <col min="2045" max="2045" width="7.140625" style="1" customWidth="1"/>
    <col min="2046" max="2046" width="47.7109375" style="1" customWidth="1"/>
    <col min="2047" max="2048" width="16.5703125" style="1" customWidth="1"/>
    <col min="2049" max="2049" width="11.7109375" style="1" customWidth="1"/>
    <col min="2050" max="2300" width="9.140625" style="1"/>
    <col min="2301" max="2301" width="7.140625" style="1" customWidth="1"/>
    <col min="2302" max="2302" width="47.7109375" style="1" customWidth="1"/>
    <col min="2303" max="2304" width="16.5703125" style="1" customWidth="1"/>
    <col min="2305" max="2305" width="11.7109375" style="1" customWidth="1"/>
    <col min="2306" max="2556" width="9.140625" style="1"/>
    <col min="2557" max="2557" width="7.140625" style="1" customWidth="1"/>
    <col min="2558" max="2558" width="47.7109375" style="1" customWidth="1"/>
    <col min="2559" max="2560" width="16.5703125" style="1" customWidth="1"/>
    <col min="2561" max="2561" width="11.7109375" style="1" customWidth="1"/>
    <col min="2562" max="2812" width="9.140625" style="1"/>
    <col min="2813" max="2813" width="7.140625" style="1" customWidth="1"/>
    <col min="2814" max="2814" width="47.7109375" style="1" customWidth="1"/>
    <col min="2815" max="2816" width="16.5703125" style="1" customWidth="1"/>
    <col min="2817" max="2817" width="11.7109375" style="1" customWidth="1"/>
    <col min="2818" max="3068" width="9.140625" style="1"/>
    <col min="3069" max="3069" width="7.140625" style="1" customWidth="1"/>
    <col min="3070" max="3070" width="47.7109375" style="1" customWidth="1"/>
    <col min="3071" max="3072" width="16.5703125" style="1" customWidth="1"/>
    <col min="3073" max="3073" width="11.7109375" style="1" customWidth="1"/>
    <col min="3074" max="3324" width="9.140625" style="1"/>
    <col min="3325" max="3325" width="7.140625" style="1" customWidth="1"/>
    <col min="3326" max="3326" width="47.7109375" style="1" customWidth="1"/>
    <col min="3327" max="3328" width="16.5703125" style="1" customWidth="1"/>
    <col min="3329" max="3329" width="11.7109375" style="1" customWidth="1"/>
    <col min="3330" max="3580" width="9.140625" style="1"/>
    <col min="3581" max="3581" width="7.140625" style="1" customWidth="1"/>
    <col min="3582" max="3582" width="47.7109375" style="1" customWidth="1"/>
    <col min="3583" max="3584" width="16.5703125" style="1" customWidth="1"/>
    <col min="3585" max="3585" width="11.7109375" style="1" customWidth="1"/>
    <col min="3586" max="3836" width="9.140625" style="1"/>
    <col min="3837" max="3837" width="7.140625" style="1" customWidth="1"/>
    <col min="3838" max="3838" width="47.7109375" style="1" customWidth="1"/>
    <col min="3839" max="3840" width="16.5703125" style="1" customWidth="1"/>
    <col min="3841" max="3841" width="11.7109375" style="1" customWidth="1"/>
    <col min="3842" max="4092" width="9.140625" style="1"/>
    <col min="4093" max="4093" width="7.140625" style="1" customWidth="1"/>
    <col min="4094" max="4094" width="47.7109375" style="1" customWidth="1"/>
    <col min="4095" max="4096" width="16.5703125" style="1" customWidth="1"/>
    <col min="4097" max="4097" width="11.7109375" style="1" customWidth="1"/>
    <col min="4098" max="4348" width="9.140625" style="1"/>
    <col min="4349" max="4349" width="7.140625" style="1" customWidth="1"/>
    <col min="4350" max="4350" width="47.7109375" style="1" customWidth="1"/>
    <col min="4351" max="4352" width="16.5703125" style="1" customWidth="1"/>
    <col min="4353" max="4353" width="11.7109375" style="1" customWidth="1"/>
    <col min="4354" max="4604" width="9.140625" style="1"/>
    <col min="4605" max="4605" width="7.140625" style="1" customWidth="1"/>
    <col min="4606" max="4606" width="47.7109375" style="1" customWidth="1"/>
    <col min="4607" max="4608" width="16.5703125" style="1" customWidth="1"/>
    <col min="4609" max="4609" width="11.7109375" style="1" customWidth="1"/>
    <col min="4610" max="4860" width="9.140625" style="1"/>
    <col min="4861" max="4861" width="7.140625" style="1" customWidth="1"/>
    <col min="4862" max="4862" width="47.7109375" style="1" customWidth="1"/>
    <col min="4863" max="4864" width="16.5703125" style="1" customWidth="1"/>
    <col min="4865" max="4865" width="11.7109375" style="1" customWidth="1"/>
    <col min="4866" max="5116" width="9.140625" style="1"/>
    <col min="5117" max="5117" width="7.140625" style="1" customWidth="1"/>
    <col min="5118" max="5118" width="47.7109375" style="1" customWidth="1"/>
    <col min="5119" max="5120" width="16.5703125" style="1" customWidth="1"/>
    <col min="5121" max="5121" width="11.7109375" style="1" customWidth="1"/>
    <col min="5122" max="5372" width="9.140625" style="1"/>
    <col min="5373" max="5373" width="7.140625" style="1" customWidth="1"/>
    <col min="5374" max="5374" width="47.7109375" style="1" customWidth="1"/>
    <col min="5375" max="5376" width="16.5703125" style="1" customWidth="1"/>
    <col min="5377" max="5377" width="11.7109375" style="1" customWidth="1"/>
    <col min="5378" max="5628" width="9.140625" style="1"/>
    <col min="5629" max="5629" width="7.140625" style="1" customWidth="1"/>
    <col min="5630" max="5630" width="47.7109375" style="1" customWidth="1"/>
    <col min="5631" max="5632" width="16.5703125" style="1" customWidth="1"/>
    <col min="5633" max="5633" width="11.7109375" style="1" customWidth="1"/>
    <col min="5634" max="5884" width="9.140625" style="1"/>
    <col min="5885" max="5885" width="7.140625" style="1" customWidth="1"/>
    <col min="5886" max="5886" width="47.7109375" style="1" customWidth="1"/>
    <col min="5887" max="5888" width="16.5703125" style="1" customWidth="1"/>
    <col min="5889" max="5889" width="11.7109375" style="1" customWidth="1"/>
    <col min="5890" max="6140" width="9.140625" style="1"/>
    <col min="6141" max="6141" width="7.140625" style="1" customWidth="1"/>
    <col min="6142" max="6142" width="47.7109375" style="1" customWidth="1"/>
    <col min="6143" max="6144" width="16.5703125" style="1" customWidth="1"/>
    <col min="6145" max="6145" width="11.7109375" style="1" customWidth="1"/>
    <col min="6146" max="6396" width="9.140625" style="1"/>
    <col min="6397" max="6397" width="7.140625" style="1" customWidth="1"/>
    <col min="6398" max="6398" width="47.7109375" style="1" customWidth="1"/>
    <col min="6399" max="6400" width="16.5703125" style="1" customWidth="1"/>
    <col min="6401" max="6401" width="11.7109375" style="1" customWidth="1"/>
    <col min="6402" max="6652" width="9.140625" style="1"/>
    <col min="6653" max="6653" width="7.140625" style="1" customWidth="1"/>
    <col min="6654" max="6654" width="47.7109375" style="1" customWidth="1"/>
    <col min="6655" max="6656" width="16.5703125" style="1" customWidth="1"/>
    <col min="6657" max="6657" width="11.7109375" style="1" customWidth="1"/>
    <col min="6658" max="6908" width="9.140625" style="1"/>
    <col min="6909" max="6909" width="7.140625" style="1" customWidth="1"/>
    <col min="6910" max="6910" width="47.7109375" style="1" customWidth="1"/>
    <col min="6911" max="6912" width="16.5703125" style="1" customWidth="1"/>
    <col min="6913" max="6913" width="11.7109375" style="1" customWidth="1"/>
    <col min="6914" max="7164" width="9.140625" style="1"/>
    <col min="7165" max="7165" width="7.140625" style="1" customWidth="1"/>
    <col min="7166" max="7166" width="47.7109375" style="1" customWidth="1"/>
    <col min="7167" max="7168" width="16.5703125" style="1" customWidth="1"/>
    <col min="7169" max="7169" width="11.7109375" style="1" customWidth="1"/>
    <col min="7170" max="7420" width="9.140625" style="1"/>
    <col min="7421" max="7421" width="7.140625" style="1" customWidth="1"/>
    <col min="7422" max="7422" width="47.7109375" style="1" customWidth="1"/>
    <col min="7423" max="7424" width="16.5703125" style="1" customWidth="1"/>
    <col min="7425" max="7425" width="11.7109375" style="1" customWidth="1"/>
    <col min="7426" max="7676" width="9.140625" style="1"/>
    <col min="7677" max="7677" width="7.140625" style="1" customWidth="1"/>
    <col min="7678" max="7678" width="47.7109375" style="1" customWidth="1"/>
    <col min="7679" max="7680" width="16.5703125" style="1" customWidth="1"/>
    <col min="7681" max="7681" width="11.7109375" style="1" customWidth="1"/>
    <col min="7682" max="7932" width="9.140625" style="1"/>
    <col min="7933" max="7933" width="7.140625" style="1" customWidth="1"/>
    <col min="7934" max="7934" width="47.7109375" style="1" customWidth="1"/>
    <col min="7935" max="7936" width="16.5703125" style="1" customWidth="1"/>
    <col min="7937" max="7937" width="11.7109375" style="1" customWidth="1"/>
    <col min="7938" max="8188" width="9.140625" style="1"/>
    <col min="8189" max="8189" width="7.140625" style="1" customWidth="1"/>
    <col min="8190" max="8190" width="47.7109375" style="1" customWidth="1"/>
    <col min="8191" max="8192" width="16.5703125" style="1" customWidth="1"/>
    <col min="8193" max="8193" width="11.7109375" style="1" customWidth="1"/>
    <col min="8194" max="8444" width="9.140625" style="1"/>
    <col min="8445" max="8445" width="7.140625" style="1" customWidth="1"/>
    <col min="8446" max="8446" width="47.7109375" style="1" customWidth="1"/>
    <col min="8447" max="8448" width="16.5703125" style="1" customWidth="1"/>
    <col min="8449" max="8449" width="11.7109375" style="1" customWidth="1"/>
    <col min="8450" max="8700" width="9.140625" style="1"/>
    <col min="8701" max="8701" width="7.140625" style="1" customWidth="1"/>
    <col min="8702" max="8702" width="47.7109375" style="1" customWidth="1"/>
    <col min="8703" max="8704" width="16.5703125" style="1" customWidth="1"/>
    <col min="8705" max="8705" width="11.7109375" style="1" customWidth="1"/>
    <col min="8706" max="8956" width="9.140625" style="1"/>
    <col min="8957" max="8957" width="7.140625" style="1" customWidth="1"/>
    <col min="8958" max="8958" width="47.7109375" style="1" customWidth="1"/>
    <col min="8959" max="8960" width="16.5703125" style="1" customWidth="1"/>
    <col min="8961" max="8961" width="11.7109375" style="1" customWidth="1"/>
    <col min="8962" max="9212" width="9.140625" style="1"/>
    <col min="9213" max="9213" width="7.140625" style="1" customWidth="1"/>
    <col min="9214" max="9214" width="47.7109375" style="1" customWidth="1"/>
    <col min="9215" max="9216" width="16.5703125" style="1" customWidth="1"/>
    <col min="9217" max="9217" width="11.7109375" style="1" customWidth="1"/>
    <col min="9218" max="9468" width="9.140625" style="1"/>
    <col min="9469" max="9469" width="7.140625" style="1" customWidth="1"/>
    <col min="9470" max="9470" width="47.7109375" style="1" customWidth="1"/>
    <col min="9471" max="9472" width="16.5703125" style="1" customWidth="1"/>
    <col min="9473" max="9473" width="11.7109375" style="1" customWidth="1"/>
    <col min="9474" max="9724" width="9.140625" style="1"/>
    <col min="9725" max="9725" width="7.140625" style="1" customWidth="1"/>
    <col min="9726" max="9726" width="47.7109375" style="1" customWidth="1"/>
    <col min="9727" max="9728" width="16.5703125" style="1" customWidth="1"/>
    <col min="9729" max="9729" width="11.7109375" style="1" customWidth="1"/>
    <col min="9730" max="9980" width="9.140625" style="1"/>
    <col min="9981" max="9981" width="7.140625" style="1" customWidth="1"/>
    <col min="9982" max="9982" width="47.7109375" style="1" customWidth="1"/>
    <col min="9983" max="9984" width="16.5703125" style="1" customWidth="1"/>
    <col min="9985" max="9985" width="11.7109375" style="1" customWidth="1"/>
    <col min="9986" max="10236" width="9.140625" style="1"/>
    <col min="10237" max="10237" width="7.140625" style="1" customWidth="1"/>
    <col min="10238" max="10238" width="47.7109375" style="1" customWidth="1"/>
    <col min="10239" max="10240" width="16.5703125" style="1" customWidth="1"/>
    <col min="10241" max="10241" width="11.7109375" style="1" customWidth="1"/>
    <col min="10242" max="10492" width="9.140625" style="1"/>
    <col min="10493" max="10493" width="7.140625" style="1" customWidth="1"/>
    <col min="10494" max="10494" width="47.7109375" style="1" customWidth="1"/>
    <col min="10495" max="10496" width="16.5703125" style="1" customWidth="1"/>
    <col min="10497" max="10497" width="11.7109375" style="1" customWidth="1"/>
    <col min="10498" max="10748" width="9.140625" style="1"/>
    <col min="10749" max="10749" width="7.140625" style="1" customWidth="1"/>
    <col min="10750" max="10750" width="47.7109375" style="1" customWidth="1"/>
    <col min="10751" max="10752" width="16.5703125" style="1" customWidth="1"/>
    <col min="10753" max="10753" width="11.7109375" style="1" customWidth="1"/>
    <col min="10754" max="11004" width="9.140625" style="1"/>
    <col min="11005" max="11005" width="7.140625" style="1" customWidth="1"/>
    <col min="11006" max="11006" width="47.7109375" style="1" customWidth="1"/>
    <col min="11007" max="11008" width="16.5703125" style="1" customWidth="1"/>
    <col min="11009" max="11009" width="11.7109375" style="1" customWidth="1"/>
    <col min="11010" max="11260" width="9.140625" style="1"/>
    <col min="11261" max="11261" width="7.140625" style="1" customWidth="1"/>
    <col min="11262" max="11262" width="47.7109375" style="1" customWidth="1"/>
    <col min="11263" max="11264" width="16.5703125" style="1" customWidth="1"/>
    <col min="11265" max="11265" width="11.7109375" style="1" customWidth="1"/>
    <col min="11266" max="11516" width="9.140625" style="1"/>
    <col min="11517" max="11517" width="7.140625" style="1" customWidth="1"/>
    <col min="11518" max="11518" width="47.7109375" style="1" customWidth="1"/>
    <col min="11519" max="11520" width="16.5703125" style="1" customWidth="1"/>
    <col min="11521" max="11521" width="11.7109375" style="1" customWidth="1"/>
    <col min="11522" max="11772" width="9.140625" style="1"/>
    <col min="11773" max="11773" width="7.140625" style="1" customWidth="1"/>
    <col min="11774" max="11774" width="47.7109375" style="1" customWidth="1"/>
    <col min="11775" max="11776" width="16.5703125" style="1" customWidth="1"/>
    <col min="11777" max="11777" width="11.7109375" style="1" customWidth="1"/>
    <col min="11778" max="12028" width="9.140625" style="1"/>
    <col min="12029" max="12029" width="7.140625" style="1" customWidth="1"/>
    <col min="12030" max="12030" width="47.7109375" style="1" customWidth="1"/>
    <col min="12031" max="12032" width="16.5703125" style="1" customWidth="1"/>
    <col min="12033" max="12033" width="11.7109375" style="1" customWidth="1"/>
    <col min="12034" max="12284" width="9.140625" style="1"/>
    <col min="12285" max="12285" width="7.140625" style="1" customWidth="1"/>
    <col min="12286" max="12286" width="47.7109375" style="1" customWidth="1"/>
    <col min="12287" max="12288" width="16.5703125" style="1" customWidth="1"/>
    <col min="12289" max="12289" width="11.7109375" style="1" customWidth="1"/>
    <col min="12290" max="12540" width="9.140625" style="1"/>
    <col min="12541" max="12541" width="7.140625" style="1" customWidth="1"/>
    <col min="12542" max="12542" width="47.7109375" style="1" customWidth="1"/>
    <col min="12543" max="12544" width="16.5703125" style="1" customWidth="1"/>
    <col min="12545" max="12545" width="11.7109375" style="1" customWidth="1"/>
    <col min="12546" max="12796" width="9.140625" style="1"/>
    <col min="12797" max="12797" width="7.140625" style="1" customWidth="1"/>
    <col min="12798" max="12798" width="47.7109375" style="1" customWidth="1"/>
    <col min="12799" max="12800" width="16.5703125" style="1" customWidth="1"/>
    <col min="12801" max="12801" width="11.7109375" style="1" customWidth="1"/>
    <col min="12802" max="13052" width="9.140625" style="1"/>
    <col min="13053" max="13053" width="7.140625" style="1" customWidth="1"/>
    <col min="13054" max="13054" width="47.7109375" style="1" customWidth="1"/>
    <col min="13055" max="13056" width="16.5703125" style="1" customWidth="1"/>
    <col min="13057" max="13057" width="11.7109375" style="1" customWidth="1"/>
    <col min="13058" max="13308" width="9.140625" style="1"/>
    <col min="13309" max="13309" width="7.140625" style="1" customWidth="1"/>
    <col min="13310" max="13310" width="47.7109375" style="1" customWidth="1"/>
    <col min="13311" max="13312" width="16.5703125" style="1" customWidth="1"/>
    <col min="13313" max="13313" width="11.7109375" style="1" customWidth="1"/>
    <col min="13314" max="13564" width="9.140625" style="1"/>
    <col min="13565" max="13565" width="7.140625" style="1" customWidth="1"/>
    <col min="13566" max="13566" width="47.7109375" style="1" customWidth="1"/>
    <col min="13567" max="13568" width="16.5703125" style="1" customWidth="1"/>
    <col min="13569" max="13569" width="11.7109375" style="1" customWidth="1"/>
    <col min="13570" max="13820" width="9.140625" style="1"/>
    <col min="13821" max="13821" width="7.140625" style="1" customWidth="1"/>
    <col min="13822" max="13822" width="47.7109375" style="1" customWidth="1"/>
    <col min="13823" max="13824" width="16.5703125" style="1" customWidth="1"/>
    <col min="13825" max="13825" width="11.7109375" style="1" customWidth="1"/>
    <col min="13826" max="14076" width="9.140625" style="1"/>
    <col min="14077" max="14077" width="7.140625" style="1" customWidth="1"/>
    <col min="14078" max="14078" width="47.7109375" style="1" customWidth="1"/>
    <col min="14079" max="14080" width="16.5703125" style="1" customWidth="1"/>
    <col min="14081" max="14081" width="11.7109375" style="1" customWidth="1"/>
    <col min="14082" max="14332" width="9.140625" style="1"/>
    <col min="14333" max="14333" width="7.140625" style="1" customWidth="1"/>
    <col min="14334" max="14334" width="47.7109375" style="1" customWidth="1"/>
    <col min="14335" max="14336" width="16.5703125" style="1" customWidth="1"/>
    <col min="14337" max="14337" width="11.7109375" style="1" customWidth="1"/>
    <col min="14338" max="14588" width="9.140625" style="1"/>
    <col min="14589" max="14589" width="7.140625" style="1" customWidth="1"/>
    <col min="14590" max="14590" width="47.7109375" style="1" customWidth="1"/>
    <col min="14591" max="14592" width="16.5703125" style="1" customWidth="1"/>
    <col min="14593" max="14593" width="11.7109375" style="1" customWidth="1"/>
    <col min="14594" max="14844" width="9.140625" style="1"/>
    <col min="14845" max="14845" width="7.140625" style="1" customWidth="1"/>
    <col min="14846" max="14846" width="47.7109375" style="1" customWidth="1"/>
    <col min="14847" max="14848" width="16.5703125" style="1" customWidth="1"/>
    <col min="14849" max="14849" width="11.7109375" style="1" customWidth="1"/>
    <col min="14850" max="15100" width="9.140625" style="1"/>
    <col min="15101" max="15101" width="7.140625" style="1" customWidth="1"/>
    <col min="15102" max="15102" width="47.7109375" style="1" customWidth="1"/>
    <col min="15103" max="15104" width="16.5703125" style="1" customWidth="1"/>
    <col min="15105" max="15105" width="11.7109375" style="1" customWidth="1"/>
    <col min="15106" max="15356" width="9.140625" style="1"/>
    <col min="15357" max="15357" width="7.140625" style="1" customWidth="1"/>
    <col min="15358" max="15358" width="47.7109375" style="1" customWidth="1"/>
    <col min="15359" max="15360" width="16.5703125" style="1" customWidth="1"/>
    <col min="15361" max="15361" width="11.7109375" style="1" customWidth="1"/>
    <col min="15362" max="15612" width="9.140625" style="1"/>
    <col min="15613" max="15613" width="7.140625" style="1" customWidth="1"/>
    <col min="15614" max="15614" width="47.7109375" style="1" customWidth="1"/>
    <col min="15615" max="15616" width="16.5703125" style="1" customWidth="1"/>
    <col min="15617" max="15617" width="11.7109375" style="1" customWidth="1"/>
    <col min="15618" max="15868" width="9.140625" style="1"/>
    <col min="15869" max="15869" width="7.140625" style="1" customWidth="1"/>
    <col min="15870" max="15870" width="47.7109375" style="1" customWidth="1"/>
    <col min="15871" max="15872" width="16.5703125" style="1" customWidth="1"/>
    <col min="15873" max="15873" width="11.7109375" style="1" customWidth="1"/>
    <col min="15874" max="16124" width="9.140625" style="1"/>
    <col min="16125" max="16125" width="7.140625" style="1" customWidth="1"/>
    <col min="16126" max="16126" width="47.7109375" style="1" customWidth="1"/>
    <col min="16127" max="16128" width="16.5703125" style="1" customWidth="1"/>
    <col min="16129" max="16129" width="11.7109375" style="1" customWidth="1"/>
    <col min="16130" max="16384" width="9.140625" style="1"/>
  </cols>
  <sheetData>
    <row r="1" spans="1:7" x14ac:dyDescent="0.25">
      <c r="A1" s="76" t="s">
        <v>45</v>
      </c>
      <c r="B1" s="76"/>
      <c r="C1" s="76"/>
      <c r="D1" s="76"/>
      <c r="E1" s="76"/>
    </row>
    <row r="2" spans="1:7" x14ac:dyDescent="0.25">
      <c r="G2" s="26"/>
    </row>
    <row r="3" spans="1:7" x14ac:dyDescent="0.25">
      <c r="A3" s="75" t="s">
        <v>0</v>
      </c>
      <c r="B3" s="75"/>
      <c r="C3" s="75"/>
    </row>
    <row r="4" spans="1:7" ht="16.5" thickBot="1" x14ac:dyDescent="0.3">
      <c r="B4" s="2"/>
    </row>
    <row r="5" spans="1:7" ht="16.5" thickBot="1" x14ac:dyDescent="0.3">
      <c r="A5" s="16">
        <v>1</v>
      </c>
      <c r="B5" s="17" t="s">
        <v>1</v>
      </c>
      <c r="C5" s="18" t="s">
        <v>2</v>
      </c>
      <c r="D5" s="19" t="s">
        <v>38</v>
      </c>
      <c r="E5" s="19" t="s">
        <v>44</v>
      </c>
      <c r="F5" s="39"/>
    </row>
    <row r="6" spans="1:7" x14ac:dyDescent="0.25">
      <c r="A6" s="23">
        <v>2</v>
      </c>
      <c r="B6" s="3" t="s">
        <v>3</v>
      </c>
      <c r="C6" s="4"/>
      <c r="D6" s="4"/>
      <c r="E6" s="4"/>
    </row>
    <row r="7" spans="1:7" s="26" customFormat="1" x14ac:dyDescent="0.25">
      <c r="A7" s="29">
        <v>3</v>
      </c>
      <c r="B7" s="43" t="s">
        <v>4</v>
      </c>
      <c r="C7" s="44">
        <v>22638</v>
      </c>
      <c r="D7" s="25">
        <v>1785</v>
      </c>
      <c r="E7" s="25"/>
    </row>
    <row r="8" spans="1:7" s="26" customFormat="1" x14ac:dyDescent="0.25">
      <c r="A8" s="20">
        <v>4</v>
      </c>
      <c r="B8" s="45" t="s">
        <v>19</v>
      </c>
      <c r="C8" s="44">
        <v>246376</v>
      </c>
      <c r="D8" s="25">
        <v>227476</v>
      </c>
      <c r="E8" s="25">
        <v>162430</v>
      </c>
    </row>
    <row r="9" spans="1:7" s="26" customFormat="1" x14ac:dyDescent="0.25">
      <c r="A9" s="23">
        <v>5</v>
      </c>
      <c r="B9" s="45" t="s">
        <v>37</v>
      </c>
      <c r="C9" s="46">
        <v>551</v>
      </c>
      <c r="D9" s="25">
        <v>551</v>
      </c>
      <c r="E9" s="25"/>
    </row>
    <row r="10" spans="1:7" s="26" customFormat="1" x14ac:dyDescent="0.25">
      <c r="A10" s="29">
        <v>6</v>
      </c>
      <c r="B10" s="45" t="s">
        <v>27</v>
      </c>
      <c r="C10" s="46">
        <v>800</v>
      </c>
      <c r="D10" s="25">
        <v>800</v>
      </c>
      <c r="E10" s="25">
        <v>800</v>
      </c>
    </row>
    <row r="11" spans="1:7" s="26" customFormat="1" x14ac:dyDescent="0.25">
      <c r="A11" s="21">
        <v>7</v>
      </c>
      <c r="B11" s="45" t="s">
        <v>28</v>
      </c>
      <c r="C11" s="46">
        <v>3937</v>
      </c>
      <c r="D11" s="25">
        <v>3937</v>
      </c>
      <c r="E11" s="25"/>
      <c r="F11" s="34"/>
    </row>
    <row r="12" spans="1:7" s="26" customFormat="1" x14ac:dyDescent="0.25">
      <c r="A12" s="20">
        <v>8</v>
      </c>
      <c r="B12" s="45" t="s">
        <v>29</v>
      </c>
      <c r="C12" s="46">
        <v>236</v>
      </c>
      <c r="D12" s="25">
        <v>236</v>
      </c>
      <c r="E12" s="25">
        <v>79</v>
      </c>
    </row>
    <row r="13" spans="1:7" s="26" customFormat="1" x14ac:dyDescent="0.25">
      <c r="A13" s="29">
        <v>9</v>
      </c>
      <c r="B13" s="45" t="s">
        <v>18</v>
      </c>
      <c r="C13" s="46">
        <v>394</v>
      </c>
      <c r="D13" s="25">
        <v>394</v>
      </c>
      <c r="E13" s="25"/>
    </row>
    <row r="14" spans="1:7" s="26" customFormat="1" x14ac:dyDescent="0.25">
      <c r="A14" s="20">
        <v>10</v>
      </c>
      <c r="B14" s="45" t="s">
        <v>30</v>
      </c>
      <c r="C14" s="46">
        <v>125984</v>
      </c>
      <c r="D14" s="25">
        <v>125984</v>
      </c>
      <c r="E14" s="25"/>
    </row>
    <row r="15" spans="1:7" s="26" customFormat="1" x14ac:dyDescent="0.25">
      <c r="A15" s="23">
        <v>11</v>
      </c>
      <c r="B15" s="45" t="s">
        <v>33</v>
      </c>
      <c r="C15" s="46">
        <v>1100</v>
      </c>
      <c r="D15" s="25">
        <v>1100</v>
      </c>
      <c r="E15" s="25">
        <v>1100</v>
      </c>
    </row>
    <row r="16" spans="1:7" s="26" customFormat="1" x14ac:dyDescent="0.25">
      <c r="A16" s="35">
        <v>12</v>
      </c>
      <c r="B16" s="45" t="s">
        <v>36</v>
      </c>
      <c r="C16" s="46">
        <v>2750</v>
      </c>
      <c r="D16" s="25">
        <v>2750</v>
      </c>
      <c r="E16" s="25">
        <v>1222</v>
      </c>
    </row>
    <row r="17" spans="1:6" s="26" customFormat="1" x14ac:dyDescent="0.25">
      <c r="A17" s="20">
        <v>13</v>
      </c>
      <c r="B17" s="45" t="s">
        <v>40</v>
      </c>
      <c r="C17" s="46"/>
      <c r="D17" s="25">
        <v>1000</v>
      </c>
      <c r="E17" s="25">
        <v>737</v>
      </c>
    </row>
    <row r="18" spans="1:6" s="26" customFormat="1" x14ac:dyDescent="0.25">
      <c r="A18" s="23">
        <v>14</v>
      </c>
      <c r="B18" s="45" t="s">
        <v>41</v>
      </c>
      <c r="C18" s="46"/>
      <c r="D18" s="25">
        <v>10000</v>
      </c>
      <c r="E18" s="25">
        <v>10000</v>
      </c>
    </row>
    <row r="19" spans="1:6" s="26" customFormat="1" x14ac:dyDescent="0.25">
      <c r="A19" s="35">
        <v>15</v>
      </c>
      <c r="B19" s="45" t="s">
        <v>42</v>
      </c>
      <c r="C19" s="46"/>
      <c r="D19" s="25">
        <v>500</v>
      </c>
      <c r="E19" s="25">
        <v>496</v>
      </c>
    </row>
    <row r="20" spans="1:6" s="26" customFormat="1" ht="31.5" x14ac:dyDescent="0.25">
      <c r="A20" s="20">
        <v>16</v>
      </c>
      <c r="B20" s="45" t="s">
        <v>47</v>
      </c>
      <c r="C20" s="46"/>
      <c r="D20" s="25"/>
      <c r="E20" s="25">
        <v>440</v>
      </c>
    </row>
    <row r="21" spans="1:6" s="26" customFormat="1" x14ac:dyDescent="0.25">
      <c r="A21" s="29">
        <v>17</v>
      </c>
      <c r="B21" s="45" t="s">
        <v>46</v>
      </c>
      <c r="C21" s="46"/>
      <c r="D21" s="25"/>
      <c r="E21" s="25">
        <v>2000</v>
      </c>
    </row>
    <row r="22" spans="1:6" s="26" customFormat="1" ht="16.5" thickBot="1" x14ac:dyDescent="0.3">
      <c r="A22" s="21">
        <v>18</v>
      </c>
      <c r="B22" s="43" t="s">
        <v>5</v>
      </c>
      <c r="C22" s="47">
        <v>109287</v>
      </c>
      <c r="D22" s="25">
        <v>109557</v>
      </c>
      <c r="E22" s="25">
        <v>7583</v>
      </c>
    </row>
    <row r="23" spans="1:6" ht="16.5" thickBot="1" x14ac:dyDescent="0.3">
      <c r="A23" s="16">
        <v>19</v>
      </c>
      <c r="B23" s="48" t="s">
        <v>6</v>
      </c>
      <c r="C23" s="49">
        <f>SUM(C7:C22)</f>
        <v>514053</v>
      </c>
      <c r="D23" s="14">
        <f t="shared" ref="D23" si="0">SUM(D7:D22)</f>
        <v>486070</v>
      </c>
      <c r="E23" s="14">
        <f>SUM(E7:E22)</f>
        <v>186887</v>
      </c>
      <c r="F23" s="70"/>
    </row>
    <row r="24" spans="1:6" x14ac:dyDescent="0.25">
      <c r="A24" s="42">
        <v>20</v>
      </c>
      <c r="B24" s="50" t="s">
        <v>7</v>
      </c>
      <c r="C24" s="51"/>
      <c r="D24" s="6"/>
      <c r="E24" s="6"/>
    </row>
    <row r="25" spans="1:6" x14ac:dyDescent="0.25">
      <c r="A25" s="21">
        <v>21</v>
      </c>
      <c r="B25" s="43" t="s">
        <v>48</v>
      </c>
      <c r="C25" s="52">
        <v>300</v>
      </c>
      <c r="D25" s="7">
        <v>300</v>
      </c>
      <c r="E25" s="7">
        <v>49</v>
      </c>
    </row>
    <row r="26" spans="1:6" x14ac:dyDescent="0.25">
      <c r="A26" s="20">
        <v>22</v>
      </c>
      <c r="B26" s="53" t="s">
        <v>49</v>
      </c>
      <c r="C26" s="52">
        <v>600</v>
      </c>
      <c r="D26" s="7">
        <v>600</v>
      </c>
      <c r="E26" s="7">
        <v>254</v>
      </c>
    </row>
    <row r="27" spans="1:6" x14ac:dyDescent="0.25">
      <c r="A27" s="29">
        <v>23</v>
      </c>
      <c r="B27" s="43" t="s">
        <v>5</v>
      </c>
      <c r="C27" s="52">
        <v>250</v>
      </c>
      <c r="D27" s="7">
        <v>250</v>
      </c>
      <c r="E27" s="7">
        <v>82</v>
      </c>
    </row>
    <row r="28" spans="1:6" ht="16.5" thickBot="1" x14ac:dyDescent="0.3">
      <c r="A28" s="21">
        <v>24</v>
      </c>
      <c r="B28" s="54" t="s">
        <v>8</v>
      </c>
      <c r="C28" s="55">
        <f>SUM(C25:C27)</f>
        <v>1150</v>
      </c>
      <c r="D28" s="9">
        <f t="shared" ref="D28:E28" si="1">SUM(D25:D27)</f>
        <v>1150</v>
      </c>
      <c r="E28" s="9">
        <f t="shared" si="1"/>
        <v>385</v>
      </c>
    </row>
    <row r="29" spans="1:6" ht="16.5" thickBot="1" x14ac:dyDescent="0.3">
      <c r="A29" s="16">
        <v>25</v>
      </c>
      <c r="B29" s="48" t="s">
        <v>9</v>
      </c>
      <c r="C29" s="56"/>
      <c r="D29" s="10"/>
      <c r="E29" s="10"/>
    </row>
    <row r="30" spans="1:6" s="26" customFormat="1" x14ac:dyDescent="0.25">
      <c r="A30" s="42">
        <v>26</v>
      </c>
      <c r="B30" s="53" t="s">
        <v>35</v>
      </c>
      <c r="C30" s="57">
        <v>228</v>
      </c>
      <c r="D30" s="27">
        <v>228</v>
      </c>
      <c r="E30" s="27">
        <v>228</v>
      </c>
    </row>
    <row r="31" spans="1:6" s="26" customFormat="1" x14ac:dyDescent="0.25">
      <c r="A31" s="20">
        <v>27</v>
      </c>
      <c r="B31" s="53" t="s">
        <v>39</v>
      </c>
      <c r="C31" s="57"/>
      <c r="D31" s="27">
        <v>104</v>
      </c>
      <c r="E31" s="27">
        <v>56</v>
      </c>
    </row>
    <row r="32" spans="1:6" s="26" customFormat="1" x14ac:dyDescent="0.25">
      <c r="A32" s="23">
        <v>28</v>
      </c>
      <c r="B32" s="53" t="s">
        <v>43</v>
      </c>
      <c r="C32" s="57"/>
      <c r="D32" s="27">
        <v>146</v>
      </c>
      <c r="E32" s="27">
        <v>193</v>
      </c>
    </row>
    <row r="33" spans="1:5" s="26" customFormat="1" x14ac:dyDescent="0.25">
      <c r="A33" s="20">
        <v>29</v>
      </c>
      <c r="B33" s="53" t="s">
        <v>50</v>
      </c>
      <c r="C33" s="57"/>
      <c r="D33" s="27">
        <v>220</v>
      </c>
      <c r="E33" s="27">
        <v>215</v>
      </c>
    </row>
    <row r="34" spans="1:5" s="26" customFormat="1" ht="16.5" thickBot="1" x14ac:dyDescent="0.3">
      <c r="A34" s="37">
        <v>30</v>
      </c>
      <c r="B34" s="58" t="s">
        <v>5</v>
      </c>
      <c r="C34" s="59">
        <v>62</v>
      </c>
      <c r="D34" s="27">
        <v>189</v>
      </c>
      <c r="E34" s="27">
        <v>188</v>
      </c>
    </row>
    <row r="35" spans="1:5" ht="16.5" thickBot="1" x14ac:dyDescent="0.3">
      <c r="A35" s="40">
        <v>31</v>
      </c>
      <c r="B35" s="48" t="s">
        <v>10</v>
      </c>
      <c r="C35" s="55">
        <f>SUM(C30:C34)</f>
        <v>290</v>
      </c>
      <c r="D35" s="14">
        <f t="shared" ref="D35:E35" si="2">SUM(D30:D34)</f>
        <v>887</v>
      </c>
      <c r="E35" s="14">
        <f t="shared" si="2"/>
        <v>880</v>
      </c>
    </row>
    <row r="36" spans="1:5" ht="16.5" thickBot="1" x14ac:dyDescent="0.3">
      <c r="A36" s="40">
        <v>32</v>
      </c>
      <c r="B36" s="48" t="s">
        <v>11</v>
      </c>
      <c r="C36" s="60"/>
      <c r="D36" s="11"/>
      <c r="E36" s="11"/>
    </row>
    <row r="37" spans="1:5" s="26" customFormat="1" x14ac:dyDescent="0.25">
      <c r="A37" s="36">
        <v>33</v>
      </c>
      <c r="B37" s="61" t="s">
        <v>24</v>
      </c>
      <c r="C37" s="44">
        <v>1650</v>
      </c>
      <c r="D37" s="25">
        <v>1650</v>
      </c>
      <c r="E37" s="25"/>
    </row>
    <row r="38" spans="1:5" s="26" customFormat="1" x14ac:dyDescent="0.25">
      <c r="A38" s="21">
        <v>34</v>
      </c>
      <c r="B38" s="61" t="s">
        <v>25</v>
      </c>
      <c r="C38" s="44">
        <v>394</v>
      </c>
      <c r="D38" s="25">
        <v>394</v>
      </c>
      <c r="E38" s="25"/>
    </row>
    <row r="39" spans="1:5" s="26" customFormat="1" x14ac:dyDescent="0.25">
      <c r="A39" s="20">
        <v>35</v>
      </c>
      <c r="B39" s="61" t="s">
        <v>26</v>
      </c>
      <c r="C39" s="44">
        <v>260</v>
      </c>
      <c r="D39" s="25">
        <v>260</v>
      </c>
      <c r="E39" s="25"/>
    </row>
    <row r="40" spans="1:5" s="26" customFormat="1" x14ac:dyDescent="0.25">
      <c r="A40" s="21">
        <v>36</v>
      </c>
      <c r="B40" s="61" t="s">
        <v>51</v>
      </c>
      <c r="C40" s="44"/>
      <c r="D40" s="25"/>
      <c r="E40" s="25">
        <v>69</v>
      </c>
    </row>
    <row r="41" spans="1:5" s="26" customFormat="1" ht="16.5" thickBot="1" x14ac:dyDescent="0.3">
      <c r="A41" s="29">
        <v>37</v>
      </c>
      <c r="B41" s="62" t="s">
        <v>5</v>
      </c>
      <c r="C41" s="44">
        <v>622</v>
      </c>
      <c r="D41" s="25">
        <v>622</v>
      </c>
      <c r="E41" s="25">
        <v>19</v>
      </c>
    </row>
    <row r="42" spans="1:5" ht="16.5" thickBot="1" x14ac:dyDescent="0.3">
      <c r="A42" s="16">
        <v>38</v>
      </c>
      <c r="B42" s="48" t="s">
        <v>12</v>
      </c>
      <c r="C42" s="63">
        <f>SUM(C37:C41)</f>
        <v>2926</v>
      </c>
      <c r="D42" s="12">
        <f t="shared" ref="D42:E42" si="3">SUM(D37:D41)</f>
        <v>2926</v>
      </c>
      <c r="E42" s="12">
        <f t="shared" si="3"/>
        <v>88</v>
      </c>
    </row>
    <row r="43" spans="1:5" ht="16.5" thickBot="1" x14ac:dyDescent="0.3">
      <c r="A43" s="40">
        <v>39</v>
      </c>
      <c r="B43" s="48" t="s">
        <v>13</v>
      </c>
      <c r="C43" s="64"/>
      <c r="D43" s="13"/>
      <c r="E43" s="13"/>
    </row>
    <row r="44" spans="1:5" s="26" customFormat="1" x14ac:dyDescent="0.25">
      <c r="A44" s="38">
        <v>40</v>
      </c>
      <c r="B44" s="53" t="s">
        <v>31</v>
      </c>
      <c r="C44" s="65">
        <v>2519</v>
      </c>
      <c r="D44" s="28">
        <v>2519</v>
      </c>
      <c r="E44" s="28">
        <v>744</v>
      </c>
    </row>
    <row r="45" spans="1:5" s="26" customFormat="1" x14ac:dyDescent="0.25">
      <c r="A45" s="41">
        <v>41</v>
      </c>
      <c r="B45" s="53" t="s">
        <v>34</v>
      </c>
      <c r="C45" s="65">
        <v>116</v>
      </c>
      <c r="D45" s="28">
        <v>116</v>
      </c>
      <c r="E45" s="28"/>
    </row>
    <row r="46" spans="1:5" s="26" customFormat="1" x14ac:dyDescent="0.25">
      <c r="A46" s="74">
        <v>42</v>
      </c>
      <c r="B46" s="43" t="s">
        <v>23</v>
      </c>
      <c r="C46" s="65"/>
      <c r="D46" s="28"/>
      <c r="E46" s="28">
        <v>24</v>
      </c>
    </row>
    <row r="47" spans="1:5" s="26" customFormat="1" x14ac:dyDescent="0.25">
      <c r="A47" s="41">
        <v>43</v>
      </c>
      <c r="B47" s="43" t="s">
        <v>52</v>
      </c>
      <c r="C47" s="65"/>
      <c r="D47" s="28"/>
      <c r="E47" s="28">
        <v>610</v>
      </c>
    </row>
    <row r="48" spans="1:5" s="26" customFormat="1" x14ac:dyDescent="0.25">
      <c r="A48" s="74">
        <v>44</v>
      </c>
      <c r="B48" s="43" t="s">
        <v>53</v>
      </c>
      <c r="C48" s="65"/>
      <c r="D48" s="28"/>
      <c r="E48" s="28">
        <v>34</v>
      </c>
    </row>
    <row r="49" spans="1:5" s="26" customFormat="1" ht="16.5" thickBot="1" x14ac:dyDescent="0.3">
      <c r="A49" s="22">
        <v>45</v>
      </c>
      <c r="B49" s="71" t="s">
        <v>5</v>
      </c>
      <c r="C49" s="72">
        <v>711</v>
      </c>
      <c r="D49" s="73">
        <v>711</v>
      </c>
      <c r="E49" s="73">
        <v>381</v>
      </c>
    </row>
    <row r="50" spans="1:5" ht="16.5" thickBot="1" x14ac:dyDescent="0.3">
      <c r="A50" s="30">
        <v>46</v>
      </c>
      <c r="B50" s="48" t="s">
        <v>14</v>
      </c>
      <c r="C50" s="66">
        <f>SUM(C44:C49)</f>
        <v>3346</v>
      </c>
      <c r="D50" s="14">
        <f t="shared" ref="D50" si="4">SUM(D44:D49)</f>
        <v>3346</v>
      </c>
      <c r="E50" s="14">
        <f>SUM(E44:E49)</f>
        <v>1793</v>
      </c>
    </row>
    <row r="51" spans="1:5" ht="16.5" thickBot="1" x14ac:dyDescent="0.3">
      <c r="A51" s="22">
        <v>47</v>
      </c>
      <c r="B51" s="48" t="s">
        <v>15</v>
      </c>
      <c r="C51" s="67"/>
      <c r="D51" s="14"/>
      <c r="E51" s="14"/>
    </row>
    <row r="52" spans="1:5" x14ac:dyDescent="0.25">
      <c r="A52" s="32">
        <v>48</v>
      </c>
      <c r="B52" s="68" t="s">
        <v>22</v>
      </c>
      <c r="C52" s="68">
        <v>20</v>
      </c>
      <c r="D52" s="15">
        <v>20</v>
      </c>
      <c r="E52" s="15"/>
    </row>
    <row r="53" spans="1:5" x14ac:dyDescent="0.25">
      <c r="A53" s="29">
        <v>49</v>
      </c>
      <c r="B53" s="69" t="s">
        <v>20</v>
      </c>
      <c r="C53" s="68">
        <v>79</v>
      </c>
      <c r="D53" s="15">
        <v>79</v>
      </c>
      <c r="E53" s="15"/>
    </row>
    <row r="54" spans="1:5" x14ac:dyDescent="0.25">
      <c r="A54" s="21">
        <v>50</v>
      </c>
      <c r="B54" s="69" t="s">
        <v>21</v>
      </c>
      <c r="C54" s="68">
        <v>79</v>
      </c>
      <c r="D54" s="15">
        <v>79</v>
      </c>
      <c r="E54" s="15">
        <v>41</v>
      </c>
    </row>
    <row r="55" spans="1:5" x14ac:dyDescent="0.25">
      <c r="A55" s="29">
        <v>51</v>
      </c>
      <c r="B55" s="69" t="s">
        <v>23</v>
      </c>
      <c r="C55" s="68">
        <v>45</v>
      </c>
      <c r="D55" s="15">
        <v>45</v>
      </c>
      <c r="E55" s="15"/>
    </row>
    <row r="56" spans="1:5" x14ac:dyDescent="0.25">
      <c r="A56" s="21">
        <v>52</v>
      </c>
      <c r="B56" s="69" t="s">
        <v>32</v>
      </c>
      <c r="C56" s="68">
        <v>787</v>
      </c>
      <c r="D56" s="15">
        <v>1171</v>
      </c>
      <c r="E56" s="15">
        <v>391</v>
      </c>
    </row>
    <row r="57" spans="1:5" x14ac:dyDescent="0.25">
      <c r="A57" s="29">
        <v>53</v>
      </c>
      <c r="B57" s="45" t="s">
        <v>5</v>
      </c>
      <c r="C57" s="68">
        <v>273</v>
      </c>
      <c r="D57" s="15">
        <v>377</v>
      </c>
      <c r="E57" s="15">
        <v>116</v>
      </c>
    </row>
    <row r="58" spans="1:5" ht="16.5" thickBot="1" x14ac:dyDescent="0.3">
      <c r="A58" s="22">
        <v>54</v>
      </c>
      <c r="B58" s="8" t="s">
        <v>16</v>
      </c>
      <c r="C58" s="31">
        <f>SUM(C52:C57)</f>
        <v>1283</v>
      </c>
      <c r="D58" s="9">
        <f t="shared" ref="D58" si="5">SUM(D52:D57)</f>
        <v>1771</v>
      </c>
      <c r="E58" s="9">
        <f>SUM(E52:E57)</f>
        <v>548</v>
      </c>
    </row>
    <row r="59" spans="1:5" ht="16.5" thickBot="1" x14ac:dyDescent="0.3">
      <c r="A59" s="30">
        <v>55</v>
      </c>
      <c r="B59" s="5" t="s">
        <v>17</v>
      </c>
      <c r="C59" s="33">
        <f>C23+C42+C35+C50+C28+C58</f>
        <v>523048</v>
      </c>
      <c r="D59" s="14">
        <f t="shared" ref="D59:E59" si="6">D23+D42+D35+D50+D28+D58</f>
        <v>496150</v>
      </c>
      <c r="E59" s="14">
        <f t="shared" si="6"/>
        <v>190581</v>
      </c>
    </row>
    <row r="60" spans="1:5" x14ac:dyDescent="0.25">
      <c r="A60" s="24"/>
    </row>
  </sheetData>
  <mergeCells count="2">
    <mergeCell ref="A3:C3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2026-04-27T13:44:04Z</cp:lastPrinted>
  <dcterms:created xsi:type="dcterms:W3CDTF">2022-10-12T12:44:16Z</dcterms:created>
  <dcterms:modified xsi:type="dcterms:W3CDTF">2026-04-29T05:55:52Z</dcterms:modified>
</cp:coreProperties>
</file>